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5440" windowHeight="12525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Q36" i="1"/>
  <c r="P36"/>
  <c r="O36"/>
  <c r="N36"/>
  <c r="H36"/>
  <c r="G36"/>
  <c r="F36"/>
  <c r="E36"/>
  <c r="L37"/>
  <c r="C37"/>
  <c r="L36"/>
  <c r="C36"/>
  <c r="K32"/>
  <c r="B32"/>
  <c r="K31"/>
  <c r="B31"/>
  <c r="D18"/>
  <c r="D17"/>
  <c r="C13"/>
  <c r="C12"/>
  <c r="M36" l="1"/>
  <c r="C31"/>
  <c r="C32"/>
  <c r="D32" s="1"/>
  <c r="D12"/>
  <c r="E17"/>
  <c r="D37"/>
  <c r="M37"/>
  <c r="D36"/>
  <c r="E18"/>
  <c r="L31"/>
  <c r="D13"/>
  <c r="L32"/>
  <c r="P37" l="1"/>
  <c r="N37"/>
  <c r="Q37"/>
  <c r="O37"/>
  <c r="G37"/>
  <c r="E37"/>
  <c r="H37"/>
  <c r="F37"/>
  <c r="H17"/>
  <c r="H18" s="1"/>
  <c r="F17"/>
  <c r="I17"/>
  <c r="I18" s="1"/>
  <c r="G17"/>
  <c r="G18"/>
  <c r="F32"/>
  <c r="E32"/>
  <c r="G12"/>
  <c r="F18"/>
  <c r="E12"/>
  <c r="E13"/>
  <c r="F12"/>
  <c r="F13"/>
  <c r="G13"/>
  <c r="N32"/>
  <c r="O32"/>
  <c r="M32"/>
  <c r="N31" l="1"/>
  <c r="F31"/>
  <c r="E31"/>
  <c r="D31"/>
  <c r="M31"/>
  <c r="O31"/>
</calcChain>
</file>

<file path=xl/comments1.xml><?xml version="1.0" encoding="utf-8"?>
<comments xmlns="http://schemas.openxmlformats.org/spreadsheetml/2006/main">
  <authors>
    <author>SoulMan</author>
  </authors>
  <commentList>
    <comment ref="B1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Your Battle skill</t>
        </r>
      </text>
    </comment>
    <comment ref="C1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hit in the single roll</t>
        </r>
      </text>
    </comment>
    <comment ref="D1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You will hit</t>
        </r>
      </text>
    </comment>
    <comment ref="E1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both units has 2 hp at the beginning</t>
        </r>
      </text>
    </comment>
    <comment ref="F1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Your unit has 3 hp and enemy 2 hp at the beginning</t>
        </r>
      </text>
    </comment>
    <comment ref="G1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both units has 3 hp at the beginning</t>
        </r>
      </text>
    </comment>
    <comment ref="B13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Enemy battle skill</t>
        </r>
      </text>
    </comment>
    <comment ref="C13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enemy will hit in the single roll</t>
        </r>
      </text>
    </comment>
    <comment ref="D13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enemy will hit</t>
        </r>
      </text>
    </comment>
    <comment ref="E13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lose, while both units has 2 hp at the beginning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lose, while Your unit has 3 hp and enemy 2 hp at the beginning</t>
        </r>
      </text>
    </comment>
    <comment ref="C1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battle of 1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hit in the single roll</t>
        </r>
      </text>
    </comment>
    <comment ref="E1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1 will hit</t>
        </r>
      </text>
    </comment>
    <comment ref="F1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win while he has 2 hp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win while You has 3 hp</t>
        </r>
      </text>
    </comment>
    <comment ref="B1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total hp of group (usually number of units x2)</t>
        </r>
      </text>
    </comment>
    <comment ref="C1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battle of units in group (all same battle only, You can estimate by putting avarage if not the same)</t>
        </r>
      </text>
    </comment>
    <comment ref="D1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unit from group will hit in the single roll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unit from group will hit</t>
        </r>
      </text>
    </comment>
    <comment ref="F1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group will win while "1" has 2 hp</t>
        </r>
      </text>
    </comment>
    <comment ref="G1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group will win while "1" has 3 hp</t>
        </r>
      </text>
    </comment>
    <comment ref="A2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You can add extra chance for win/lose due to non-considered supporting army or ambush chance. Care, this option not consider that non-succesfull try to 'win/lose pre-fight' will make opponent weaker.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extra chance to win with ambush or pasted chance for units that are supporting Your main unit (0 will not change anything below)</t>
        </r>
      </text>
    </comment>
    <comment ref="J28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extra chance to lose to ambush or pasted chance for units that are supporting enemy main unit (0 will not change anything below)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care, not considered that supporting army will improve chance to win by putting some hits even if they all die</t>
        </r>
      </text>
    </comment>
    <comment ref="J29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care, not considered that supporting army will decrease chance to win by putting some hits even if they all die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Your Battle skill</t>
        </r>
      </text>
    </comment>
    <comment ref="B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hit in the single roll</t>
        </r>
      </text>
    </comment>
    <comment ref="C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You will hit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both units has 2 hp at the beginning</t>
        </r>
      </text>
    </comment>
    <comment ref="E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Your unit has 3 hp and enemy 2 hp at the beginning</t>
        </r>
      </text>
    </comment>
    <comment ref="F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both units has 3 hp at the beginning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Your Battle skill</t>
        </r>
      </text>
    </comment>
    <comment ref="K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hit in the single roll</t>
        </r>
      </text>
    </comment>
    <comment ref="L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You will hit</t>
        </r>
      </text>
    </comment>
    <comment ref="M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both units has 2 hp at the beginning</t>
        </r>
      </text>
    </comment>
    <comment ref="N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Your unit has 3 hp and enemy 2 hp at the beginning</t>
        </r>
      </text>
    </comment>
    <comment ref="O31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win, while both units has 3 hp at the beginning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Enemy battle skill</t>
        </r>
      </text>
    </comment>
    <comment ref="B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enemy will hit in the single roll</t>
        </r>
      </text>
    </comment>
    <comment ref="C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enemy will hit</t>
        </r>
      </text>
    </comment>
    <comment ref="D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lose, while both units has 2 hp at the beginning</t>
        </r>
      </text>
    </comment>
    <comment ref="E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lose, while Your unit has 3 hp and enemy 2 hp at the beginning</t>
        </r>
      </text>
    </comment>
    <comment ref="J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Enemy battle skill</t>
        </r>
      </text>
    </comment>
    <comment ref="K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enemy will hit in the single roll</t>
        </r>
      </text>
    </comment>
    <comment ref="L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enemy will hit</t>
        </r>
      </text>
    </comment>
    <comment ref="M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lose, while both units has 2 hp at the beginning</t>
        </r>
      </text>
    </comment>
    <comment ref="N32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You will lose, while Your unit has 3 hp and enemy 2 hp at the beginning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care, not considered that supporting army will improve chance to win by putting some hits even if they all die</t>
        </r>
      </text>
    </comment>
    <comment ref="J34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care, not considered that supporting army will decrease chance to win by putting some hits even if they all die</t>
        </r>
      </text>
    </comment>
    <comment ref="B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battle of 1</t>
        </r>
      </text>
    </comment>
    <comment ref="C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hit in the single roll</t>
        </r>
      </text>
    </comment>
    <comment ref="D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1 will hit</t>
        </r>
      </text>
    </comment>
    <comment ref="E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win while he has 2 hp</t>
        </r>
      </text>
    </comment>
    <comment ref="F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win while You has 3 hp</t>
        </r>
      </text>
    </comment>
    <comment ref="K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battle of 1</t>
        </r>
      </text>
    </comment>
    <comment ref="L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hit in the single roll</t>
        </r>
      </text>
    </comment>
    <comment ref="M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1 will hit</t>
        </r>
      </text>
    </comment>
    <comment ref="N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win while he has 2 hp</t>
        </r>
      </text>
    </comment>
    <comment ref="O36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1 will win while You has 3 hp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total hp of group (usually number of units x2)</t>
        </r>
      </text>
    </comment>
    <comment ref="B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battle of units in group (all same battle only, You can estimate by putting avarage if not the same)</t>
        </r>
      </text>
    </comment>
    <comment ref="C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unit from group will hit in the single roll</t>
        </r>
      </text>
    </comment>
    <comment ref="D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unit from group will hit</t>
        </r>
      </text>
    </comment>
    <comment ref="E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group will win while "1" has 2 hp</t>
        </r>
      </text>
    </comment>
    <comment ref="F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group will win while "1" has 3 hp</t>
        </r>
      </text>
    </comment>
    <comment ref="J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total hp of group (usually number of units x2)</t>
        </r>
      </text>
    </comment>
    <comment ref="K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battle of units in group (all same battle only, You can estimate by putting avarage if not the same)</t>
        </r>
      </text>
    </comment>
    <comment ref="L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unit from group will hit in the single roll</t>
        </r>
      </text>
    </comment>
    <comment ref="M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real chance that unit from group will hit</t>
        </r>
      </text>
    </comment>
    <comment ref="N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group will win while "1" has 2 hp</t>
        </r>
      </text>
    </comment>
    <comment ref="O37" authorId="0">
      <text>
        <r>
          <rPr>
            <b/>
            <sz val="9"/>
            <color indexed="81"/>
            <rFont val="Tahoma"/>
            <family val="2"/>
            <charset val="238"/>
          </rPr>
          <t>SoulMan:</t>
        </r>
        <r>
          <rPr>
            <sz val="9"/>
            <color indexed="81"/>
            <rFont val="Tahoma"/>
            <family val="2"/>
            <charset val="238"/>
          </rPr>
          <t xml:space="preserve">
chance that group will win while "1" has 3 hp</t>
        </r>
      </text>
    </comment>
  </commentList>
</comments>
</file>

<file path=xl/sharedStrings.xml><?xml version="1.0" encoding="utf-8"?>
<sst xmlns="http://schemas.openxmlformats.org/spreadsheetml/2006/main" count="95" uniqueCount="51">
  <si>
    <t>battle</t>
  </si>
  <si>
    <t>normalized</t>
  </si>
  <si>
    <t>percent(hit)</t>
  </si>
  <si>
    <t>2 hp both</t>
  </si>
  <si>
    <t>3 hp 1st</t>
  </si>
  <si>
    <t>3 hp both</t>
  </si>
  <si>
    <t>1v1 combats:</t>
  </si>
  <si>
    <t>1 v group combats:</t>
  </si>
  <si>
    <t>total group hp:</t>
  </si>
  <si>
    <t>2 hp</t>
  </si>
  <si>
    <t>3 hp</t>
  </si>
  <si>
    <t>+Pre fight addon:</t>
  </si>
  <si>
    <t>win pre-fight chance</t>
  </si>
  <si>
    <t>lose pre-fight chance</t>
  </si>
  <si>
    <t>1v1 combats considering win pre-fight chance:</t>
  </si>
  <si>
    <t>1v1 combats considering lose-prefight chance:</t>
  </si>
  <si>
    <t>1 v group combats considering win pre-fight chance:</t>
  </si>
  <si>
    <t>1 v group combats considering lose pre-fight chance:</t>
  </si>
  <si>
    <t>Tool for easy calculating probability of common battle outcomes in game Warbarons.</t>
  </si>
  <si>
    <t>Yellow background - input</t>
  </si>
  <si>
    <t>Green background - important output</t>
  </si>
  <si>
    <t>Orange background - input for advanced use of additional options</t>
  </si>
  <si>
    <t>For get information about using read 'cells comments' or contact with me</t>
  </si>
  <si>
    <t>Feel free to use.</t>
  </si>
  <si>
    <t>Copyright by SoulMan, free for non-commercial use only.</t>
  </si>
  <si>
    <t>Simple use:</t>
  </si>
  <si>
    <t>Note that those are mathematical chances. Game gives chances according to 1000 simulations so there (as I noticed) can be +/- 1%.</t>
  </si>
  <si>
    <t>I have noticed that game gives a bit better chances (not much, 1-2%) for stronger units than the math (maybe I understood wiki bad or something is wrong discribed).</t>
  </si>
  <si>
    <t>4hp</t>
  </si>
  <si>
    <t>hp</t>
  </si>
  <si>
    <t>Stack 1</t>
  </si>
  <si>
    <t>unit 1</t>
  </si>
  <si>
    <t>unit 2</t>
  </si>
  <si>
    <t>unit 3</t>
  </si>
  <si>
    <t>unit 4</t>
  </si>
  <si>
    <t>unit 5</t>
  </si>
  <si>
    <t>unit 6</t>
  </si>
  <si>
    <t>unit 7</t>
  </si>
  <si>
    <t>unit 8</t>
  </si>
  <si>
    <t>Stack 2</t>
  </si>
  <si>
    <t>5hp</t>
  </si>
  <si>
    <t>NEW:</t>
  </si>
  <si>
    <t>Note that addition of 'win pre-fight'/'lose pre-fight' chance do not consider chance to deal damage when this chance will not success (win pre-fight/lose pre-fight).</t>
  </si>
  <si>
    <t>It means that chances to win will be always [greater or equal for 'win pre-fight / less or equal for lose pre-fight] than calculated and this is nearly useless to calculate it for big battles.</t>
  </si>
  <si>
    <t>note: You can calculate only for groups with same hp. If not same I suggest to estimate using avarage+5% of avarage difference.</t>
  </si>
  <si>
    <t>note: for more hp 1v1 combats You can just use table below.</t>
  </si>
  <si>
    <t>version 2, updated 2015/04/07</t>
  </si>
  <si>
    <t xml:space="preserve">Advanced use only </t>
  </si>
  <si>
    <t>Small corection in 3hp v group is done. Probably it was calculating well in any conditions anyway, just now I'm sure it is.</t>
  </si>
  <si>
    <t>&lt;- check this formula - it works! ;)</t>
  </si>
  <si>
    <t>There were a bug for 1 v group combats in this addon - it was considering data from previous table and some cells was moved - now all is fixed and works well.</t>
  </si>
</sst>
</file>

<file path=xl/styles.xml><?xml version="1.0" encoding="utf-8"?>
<styleSheet xmlns="http://schemas.openxmlformats.org/spreadsheetml/2006/main">
  <fonts count="9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zcionka tekstu podstawowego"/>
      <charset val="238"/>
    </font>
    <font>
      <sz val="14"/>
      <color theme="1"/>
      <name val="Czcionka tekstu podstawowego"/>
      <family val="2"/>
      <charset val="238"/>
    </font>
    <font>
      <b/>
      <sz val="14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3" borderId="0" xfId="0" applyFill="1"/>
    <xf numFmtId="0" fontId="0" fillId="2" borderId="0" xfId="0" applyFill="1"/>
    <xf numFmtId="0" fontId="1" fillId="4" borderId="0" xfId="0" applyFont="1" applyFill="1"/>
    <xf numFmtId="0" fontId="0" fillId="0" borderId="0" xfId="0" quotePrefix="1"/>
    <xf numFmtId="0" fontId="0" fillId="4" borderId="0" xfId="0" applyFill="1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6" fillId="0" borderId="4" xfId="0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5" xfId="0" applyFont="1" applyBorder="1"/>
    <xf numFmtId="0" fontId="6" fillId="2" borderId="4" xfId="0" applyFont="1" applyFill="1" applyBorder="1"/>
    <xf numFmtId="0" fontId="6" fillId="4" borderId="0" xfId="0" applyFont="1" applyFill="1" applyBorder="1"/>
    <xf numFmtId="0" fontId="6" fillId="4" borderId="5" xfId="0" applyFont="1" applyFill="1" applyBorder="1"/>
    <xf numFmtId="0" fontId="5" fillId="0" borderId="5" xfId="0" applyFont="1" applyBorder="1"/>
    <xf numFmtId="0" fontId="5" fillId="0" borderId="4" xfId="0" applyFont="1" applyBorder="1"/>
    <xf numFmtId="0" fontId="5" fillId="2" borderId="0" xfId="0" applyFont="1" applyFill="1" applyBorder="1"/>
    <xf numFmtId="0" fontId="7" fillId="0" borderId="0" xfId="0" applyFont="1"/>
    <xf numFmtId="0" fontId="5" fillId="0" borderId="0" xfId="0" applyFont="1" applyFill="1" applyBorder="1"/>
    <xf numFmtId="0" fontId="0" fillId="0" borderId="3" xfId="0" applyBorder="1"/>
    <xf numFmtId="0" fontId="5" fillId="0" borderId="5" xfId="0" applyFont="1" applyFill="1" applyBorder="1"/>
    <xf numFmtId="0" fontId="0" fillId="0" borderId="6" xfId="0" applyBorder="1"/>
    <xf numFmtId="0" fontId="0" fillId="0" borderId="8" xfId="0" applyBorder="1"/>
    <xf numFmtId="0" fontId="0" fillId="0" borderId="0" xfId="0" applyBorder="1"/>
    <xf numFmtId="0" fontId="8" fillId="0" borderId="0" xfId="0" applyFont="1" applyBorder="1"/>
    <xf numFmtId="0" fontId="5" fillId="4" borderId="0" xfId="0" applyFont="1" applyFill="1" applyBorder="1"/>
    <xf numFmtId="0" fontId="5" fillId="2" borderId="4" xfId="0" applyFont="1" applyFill="1" applyBorder="1"/>
    <xf numFmtId="0" fontId="0" fillId="0" borderId="7" xfId="0" applyBorder="1"/>
    <xf numFmtId="0" fontId="8" fillId="0" borderId="7" xfId="0" applyFont="1" applyBorder="1"/>
    <xf numFmtId="0" fontId="1" fillId="3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abSelected="1" topLeftCell="A10" workbookViewId="0">
      <selection activeCell="Q37" sqref="Q37"/>
    </sheetView>
  </sheetViews>
  <sheetFormatPr defaultRowHeight="14.25"/>
  <cols>
    <col min="1" max="1" width="11.5" customWidth="1"/>
    <col min="2" max="2" width="15.625" customWidth="1"/>
    <col min="3" max="3" width="12.625" customWidth="1"/>
    <col min="4" max="4" width="12.75" customWidth="1"/>
    <col min="5" max="5" width="12.625" customWidth="1"/>
    <col min="6" max="6" width="12.125" customWidth="1"/>
    <col min="7" max="7" width="16" customWidth="1"/>
    <col min="8" max="8" width="16.25" customWidth="1"/>
    <col min="9" max="9" width="12.875" customWidth="1"/>
    <col min="11" max="11" width="11.875" customWidth="1"/>
    <col min="12" max="12" width="10.375" customWidth="1"/>
  </cols>
  <sheetData>
    <row r="1" spans="1:9" ht="18">
      <c r="A1" s="22" t="s">
        <v>18</v>
      </c>
    </row>
    <row r="2" spans="1:9">
      <c r="A2" t="s">
        <v>46</v>
      </c>
    </row>
    <row r="4" spans="1:9">
      <c r="A4" s="3" t="s">
        <v>19</v>
      </c>
      <c r="B4" s="3"/>
      <c r="C4" s="6" t="s">
        <v>20</v>
      </c>
      <c r="D4" s="6"/>
      <c r="E4" s="6"/>
    </row>
    <row r="5" spans="1:9">
      <c r="A5" s="2" t="s">
        <v>21</v>
      </c>
      <c r="B5" s="2"/>
      <c r="C5" s="2"/>
      <c r="D5" s="2"/>
      <c r="E5" s="2"/>
    </row>
    <row r="6" spans="1:9" ht="15">
      <c r="A6" s="1" t="s">
        <v>22</v>
      </c>
    </row>
    <row r="7" spans="1:9">
      <c r="A7" t="s">
        <v>23</v>
      </c>
    </row>
    <row r="9" spans="1:9" ht="18.75" thickBot="1">
      <c r="A9" s="8" t="s">
        <v>25</v>
      </c>
    </row>
    <row r="10" spans="1:9" ht="18">
      <c r="B10" s="9" t="s">
        <v>6</v>
      </c>
      <c r="C10" s="10"/>
      <c r="D10" s="10"/>
      <c r="E10" s="10"/>
      <c r="F10" s="10"/>
      <c r="G10" s="11"/>
    </row>
    <row r="11" spans="1:9" ht="18">
      <c r="B11" s="12" t="s">
        <v>0</v>
      </c>
      <c r="C11" s="13" t="s">
        <v>2</v>
      </c>
      <c r="D11" s="13" t="s">
        <v>1</v>
      </c>
      <c r="E11" s="14" t="s">
        <v>3</v>
      </c>
      <c r="F11" s="14" t="s">
        <v>4</v>
      </c>
      <c r="G11" s="15" t="s">
        <v>5</v>
      </c>
    </row>
    <row r="12" spans="1:9" ht="18">
      <c r="B12" s="16">
        <v>30</v>
      </c>
      <c r="C12" s="13">
        <f>(B12/100)*((100-B13)/100)</f>
        <v>0.24899999999999997</v>
      </c>
      <c r="D12" s="13">
        <f>C12/(C12+C13)</f>
        <v>0.67663043478260865</v>
      </c>
      <c r="E12" s="17">
        <f>D12^2+2*D12^2*D13</f>
        <v>0.75392450988072235</v>
      </c>
      <c r="F12" s="17">
        <f>D12^2+2*D12^2*D13+3*D12^2*D13^2</f>
        <v>0.89754704787605311</v>
      </c>
      <c r="G12" s="18">
        <f>D12^3+3*D12^3*D13+6*D12^3*D13^2</f>
        <v>0.80466073254211623</v>
      </c>
    </row>
    <row r="13" spans="1:9" ht="18">
      <c r="B13" s="16">
        <v>17</v>
      </c>
      <c r="C13" s="13">
        <f>(B13/100)*((100-B12)/100)</f>
        <v>0.11899999999999999</v>
      </c>
      <c r="D13" s="13">
        <f>C13/(C13+C12)</f>
        <v>0.3233695652173913</v>
      </c>
      <c r="E13" s="13">
        <f>D13^2+2*D13^2*D12</f>
        <v>0.24607549011927751</v>
      </c>
      <c r="F13" s="13">
        <f>D13^3+3*D13^3*D12</f>
        <v>0.10245295212394673</v>
      </c>
      <c r="G13" s="19">
        <f>D13^3+3*D13^3*D12+6*D13^3*D12^2</f>
        <v>0.19533926745788346</v>
      </c>
    </row>
    <row r="14" spans="1:9" ht="18.75" thickBot="1">
      <c r="B14" s="20"/>
      <c r="C14" s="29" t="s">
        <v>45</v>
      </c>
      <c r="D14" s="13"/>
      <c r="E14" s="13"/>
      <c r="F14" s="13"/>
      <c r="G14" s="19"/>
      <c r="H14" s="26"/>
    </row>
    <row r="15" spans="1:9" ht="18">
      <c r="B15" s="20" t="s">
        <v>7</v>
      </c>
      <c r="C15" s="13"/>
      <c r="D15" s="13"/>
      <c r="E15" s="13"/>
      <c r="F15" s="13"/>
      <c r="G15" s="28"/>
      <c r="H15" s="28" t="s">
        <v>41</v>
      </c>
      <c r="I15" s="24"/>
    </row>
    <row r="16" spans="1:9" ht="18">
      <c r="B16" s="20"/>
      <c r="C16" s="13" t="s">
        <v>0</v>
      </c>
      <c r="D16" s="13" t="s">
        <v>2</v>
      </c>
      <c r="E16" s="13" t="s">
        <v>1</v>
      </c>
      <c r="F16" s="13" t="s">
        <v>9</v>
      </c>
      <c r="G16" s="13" t="s">
        <v>10</v>
      </c>
      <c r="H16" s="23" t="s">
        <v>28</v>
      </c>
      <c r="I16" s="25" t="s">
        <v>40</v>
      </c>
    </row>
    <row r="17" spans="1:15" ht="18">
      <c r="B17" s="20" t="s">
        <v>8</v>
      </c>
      <c r="C17" s="21">
        <v>70</v>
      </c>
      <c r="D17" s="13">
        <f>(C17/100)*((100-C18)/100)</f>
        <v>0.21</v>
      </c>
      <c r="E17" s="13">
        <f>D17/(D17+D18)</f>
        <v>0.5</v>
      </c>
      <c r="F17" s="17">
        <f>E17^B18+E17^B18*E18*B18</f>
        <v>0.3125</v>
      </c>
      <c r="G17" s="17">
        <f>E17^B18+E17^B18*E18*B18+E17^B18*E18^2*(FACT(B18+1)/(FACT(B18-1)*FACT(2)))</f>
        <v>0.5</v>
      </c>
      <c r="H17" s="17">
        <f>E17^B18+E17^B18*E18*B18+E17^B18*E18^2*(FACT(B18+1)/(FACT(B18-1)*FACT(2)))+E17^B18*E18^3*(FACT(B18+2)/(FACT(B18-1)*FACT(3)))</f>
        <v>0.65625</v>
      </c>
      <c r="I17" s="18">
        <f>E17^B18+E17^B18*E18*B18+E17^B18*E18^2*(FACT(B18+1)/(FACT(B18-1)*FACT(2)))+E17^B18*E18^3*(FACT(B18+2)/(FACT(B18-1)*FACT(3)))+E17^B18*E18^4*(FACT(B18+3)/(FACT(B18-1)*FACT(4)))</f>
        <v>0.7734375</v>
      </c>
      <c r="J17" t="s">
        <v>49</v>
      </c>
    </row>
    <row r="18" spans="1:15" ht="18">
      <c r="B18" s="31">
        <v>3</v>
      </c>
      <c r="C18" s="21">
        <v>70</v>
      </c>
      <c r="D18" s="13">
        <f>(C18/100)*((100-C17)/100)</f>
        <v>0.21</v>
      </c>
      <c r="E18" s="13">
        <f>D18/(D18+D17)</f>
        <v>0.5</v>
      </c>
      <c r="F18" s="30">
        <f>1-F17</f>
        <v>0.6875</v>
      </c>
      <c r="G18" s="30">
        <f>1-G17</f>
        <v>0.5</v>
      </c>
      <c r="H18" s="30">
        <f t="shared" ref="H18:I18" si="0">1-H17</f>
        <v>0.34375</v>
      </c>
      <c r="I18" s="18">
        <f t="shared" si="0"/>
        <v>0.2265625</v>
      </c>
    </row>
    <row r="19" spans="1:15" ht="15" thickBot="1">
      <c r="B19" s="26"/>
      <c r="C19" s="33" t="s">
        <v>44</v>
      </c>
      <c r="D19" s="32"/>
      <c r="E19" s="32"/>
      <c r="F19" s="32"/>
      <c r="G19" s="32"/>
      <c r="H19" s="26"/>
      <c r="I19" s="27"/>
    </row>
    <row r="20" spans="1:15">
      <c r="B20" t="s">
        <v>48</v>
      </c>
    </row>
    <row r="22" spans="1:15">
      <c r="A22" t="s">
        <v>26</v>
      </c>
    </row>
    <row r="23" spans="1:15">
      <c r="A23" t="s">
        <v>27</v>
      </c>
    </row>
    <row r="25" spans="1:15">
      <c r="A25" t="s">
        <v>47</v>
      </c>
    </row>
    <row r="26" spans="1:15">
      <c r="A26" s="5" t="s">
        <v>11</v>
      </c>
    </row>
    <row r="27" spans="1:15">
      <c r="A27" t="s">
        <v>12</v>
      </c>
      <c r="J27" t="s">
        <v>13</v>
      </c>
    </row>
    <row r="28" spans="1:15">
      <c r="A28" s="2">
        <v>0.68</v>
      </c>
      <c r="J28" s="2">
        <v>0.06</v>
      </c>
    </row>
    <row r="29" spans="1:15">
      <c r="A29" t="s">
        <v>14</v>
      </c>
      <c r="J29" t="s">
        <v>15</v>
      </c>
    </row>
    <row r="30" spans="1:15" ht="15">
      <c r="A30" s="1" t="s">
        <v>0</v>
      </c>
      <c r="B30" t="s">
        <v>2</v>
      </c>
      <c r="C30" t="s">
        <v>1</v>
      </c>
      <c r="D30" s="1" t="s">
        <v>3</v>
      </c>
      <c r="E30" s="1" t="s">
        <v>4</v>
      </c>
      <c r="F30" s="1" t="s">
        <v>5</v>
      </c>
      <c r="J30" s="1" t="s">
        <v>0</v>
      </c>
      <c r="K30" t="s">
        <v>2</v>
      </c>
      <c r="L30" t="s">
        <v>1</v>
      </c>
      <c r="M30" s="1" t="s">
        <v>3</v>
      </c>
      <c r="N30" s="1" t="s">
        <v>4</v>
      </c>
      <c r="O30" s="1" t="s">
        <v>5</v>
      </c>
    </row>
    <row r="31" spans="1:15" ht="15">
      <c r="A31" s="34">
        <v>20</v>
      </c>
      <c r="B31">
        <f>(A31/100)*((100-A32)/100)</f>
        <v>0.18000000000000002</v>
      </c>
      <c r="C31">
        <f>B31/(B31+B32)</f>
        <v>0.6923076923076924</v>
      </c>
      <c r="D31" s="4">
        <f>A28+(C31^2+2*C31^2*C32)*(1-A28)</f>
        <v>0.92775603095129733</v>
      </c>
      <c r="E31" s="4">
        <f>A28+(C31^2+2*C31^2*C32+3*C31^2*C32^2)*(1-A28)</f>
        <v>0.97131753089877826</v>
      </c>
      <c r="F31" s="4">
        <f>A28+(C31^3+3*C31^3*C32+6*C31^3*C32^2)*(1-A28)</f>
        <v>0.94451045400802069</v>
      </c>
      <c r="J31" s="34">
        <v>30</v>
      </c>
      <c r="K31">
        <f>(J31/100)*((100-J32)/100)</f>
        <v>0.27</v>
      </c>
      <c r="L31">
        <f>K31/(K31+K32)</f>
        <v>0.79411764705882348</v>
      </c>
      <c r="M31" s="4">
        <f>(1-J28)*(L31^2+2*L31^2*L32)</f>
        <v>0.83687360065133298</v>
      </c>
      <c r="N31" s="4">
        <f>(1-J28)*(L31^2+2*L31^2*L32+3*L31^2*L32^2)</f>
        <v>0.91225375953353016</v>
      </c>
      <c r="O31" s="4">
        <f>(1-J28)*(L31^3+3*L31^3*L32+6*L31^3*L32^2)</f>
        <v>0.88121487058203729</v>
      </c>
    </row>
    <row r="32" spans="1:15" ht="15">
      <c r="A32" s="34">
        <v>10</v>
      </c>
      <c r="B32">
        <f>(A32/100)*((100-A31)/100)</f>
        <v>8.0000000000000016E-2</v>
      </c>
      <c r="C32">
        <f>B32/(B32+B31)</f>
        <v>0.30769230769230776</v>
      </c>
      <c r="D32" s="7">
        <f>C32^2+2*C32^2*C31</f>
        <v>0.22576240327719629</v>
      </c>
      <c r="E32" s="7">
        <f>C32^3+3*C32^3*C31</f>
        <v>8.963271594131865E-2</v>
      </c>
      <c r="F32" s="7">
        <f>C32^3+3*C32^3*C31+6*C32^3*C31^2</f>
        <v>0.17340483122493572</v>
      </c>
      <c r="J32" s="34">
        <v>10</v>
      </c>
      <c r="K32">
        <f>(J32/100)*((100-J31)/100)</f>
        <v>6.9999999999999993E-2</v>
      </c>
      <c r="L32">
        <f>K32/(K32+K31)</f>
        <v>0.20588235294117643</v>
      </c>
      <c r="M32" s="7">
        <f>L32^2+2*L32^2*L31</f>
        <v>0.10970893547730506</v>
      </c>
      <c r="N32" s="7">
        <f>L32^3+3*L32^3*L31</f>
        <v>2.9517277091988821E-2</v>
      </c>
      <c r="O32" s="7">
        <f>L32^3+3*L32^3*L31+6*L32^3*L31^2</f>
        <v>6.2537371721236676E-2</v>
      </c>
    </row>
    <row r="34" spans="1:17">
      <c r="A34" t="s">
        <v>16</v>
      </c>
      <c r="G34" t="s">
        <v>41</v>
      </c>
      <c r="J34" t="s">
        <v>17</v>
      </c>
      <c r="P34" t="s">
        <v>41</v>
      </c>
    </row>
    <row r="35" spans="1:17">
      <c r="B35" t="s">
        <v>0</v>
      </c>
      <c r="C35" t="s">
        <v>2</v>
      </c>
      <c r="D35" t="s">
        <v>1</v>
      </c>
      <c r="E35" t="s">
        <v>9</v>
      </c>
      <c r="F35" t="s">
        <v>10</v>
      </c>
      <c r="G35" t="s">
        <v>28</v>
      </c>
      <c r="H35" t="s">
        <v>40</v>
      </c>
      <c r="K35" t="s">
        <v>0</v>
      </c>
      <c r="L35" t="s">
        <v>2</v>
      </c>
      <c r="M35" t="s">
        <v>1</v>
      </c>
      <c r="N35" t="s">
        <v>9</v>
      </c>
      <c r="O35" t="s">
        <v>10</v>
      </c>
      <c r="P35" t="s">
        <v>28</v>
      </c>
      <c r="Q35" t="s">
        <v>40</v>
      </c>
    </row>
    <row r="36" spans="1:17" ht="15">
      <c r="A36" t="s">
        <v>8</v>
      </c>
      <c r="B36" s="2">
        <v>60</v>
      </c>
      <c r="C36">
        <f>(B36/100)*((100-B37)/100)</f>
        <v>0.48</v>
      </c>
      <c r="D36">
        <f>C36/(C36+C37)</f>
        <v>0.85714285714285698</v>
      </c>
      <c r="E36" s="4">
        <f>A28+(D36^A37+D36^A37*D37*A37)*(1-A28)</f>
        <v>0.95142976140893654</v>
      </c>
      <c r="F36" s="4">
        <f>A28+(D36^A37+D36^A37*D37*A37+D36^A37*D37^2*(FACT(A37+1)/(FACT(A37-1)*FACT(2))))*(1-A28)</f>
        <v>0.98668037977373357</v>
      </c>
      <c r="G36" s="4">
        <f>A28+(D36^A37+D36^A37*D37*A37+D36^A37*D37^2*(FACT(A37+1)/(FACT(A37-1)*FACT(2)))+D36^A37*D37^3*(FACT(A37+2)/(FACT(A37-1)*FACT(3))))*(1-A28)</f>
        <v>0.99675198502081841</v>
      </c>
      <c r="H36" s="4">
        <f>A28+(D36^A37+D36^A37*D37*A37+D36^A37*D37^2*(FACT(A37+1)/(FACT(A37-1)*FACT(2)))+D36^A37*D37^3*(FACT(A37+2)/(FACT(A37-1)*FACT(3)))+D36^A37*D37^4*(FACT(A37+3)/(FACT(A37-1)*FACT(4))))*(1-A28)</f>
        <v>0.99926988633258951</v>
      </c>
      <c r="J36" t="s">
        <v>8</v>
      </c>
      <c r="K36" s="2">
        <v>44</v>
      </c>
      <c r="L36">
        <f>(K36/100)*((100-K37)/100)</f>
        <v>0.39600000000000002</v>
      </c>
      <c r="M36">
        <f>L36/(L36+L37)</f>
        <v>0.87610619469026552</v>
      </c>
      <c r="N36" s="4">
        <f>(1-J28)*(M36^J37+M36^J37*M37*J37)</f>
        <v>0.82825319372471906</v>
      </c>
      <c r="O36" s="4">
        <f>(1-J28)*(M36^J37+M36^J37*M37*J37+M36^J37*M37^2*(FACT(J37+1)/(FACT(J37-1)*FACT(2))))</f>
        <v>0.91326006703992302</v>
      </c>
      <c r="P36" s="4">
        <f>(1-J28)*(M36^J37+M36^J37*M37*J37+M36^J37*M37^2*(FACT(J37+1)/(FACT(J37-1)*FACT(2)))+M36^J37*M37^3*(FACT(J37+2)/(FACT(J37-1)*FACT(3))))</f>
        <v>0.93432371706492923</v>
      </c>
      <c r="Q36" s="4">
        <f>(1-J28)*(M36^J37+M36^J37*M37*J37+M36^J37*M37^2*(FACT(J37+1)/(FACT(J37-1)*FACT(2)))+M36^J37*M37^3*(FACT(J37+2)/(FACT(J37-1)*FACT(3)))+M36^J37*M37^4*(FACT(J37+3)/(FACT(J37-1)*FACT(4))))</f>
        <v>0.93889061463672263</v>
      </c>
    </row>
    <row r="37" spans="1:17" ht="15">
      <c r="A37" s="2">
        <v>4</v>
      </c>
      <c r="B37" s="2">
        <v>20</v>
      </c>
      <c r="C37">
        <f>(B37/100)*((100-B36)/100)</f>
        <v>8.0000000000000016E-2</v>
      </c>
      <c r="D37">
        <f>C37/(C37+C36)</f>
        <v>0.14285714285714288</v>
      </c>
      <c r="E37" s="4">
        <f>1-E36</f>
        <v>4.8570238591063464E-2</v>
      </c>
      <c r="F37" s="4">
        <f>1-F36</f>
        <v>1.3319620226266426E-2</v>
      </c>
      <c r="G37" s="4">
        <f t="shared" ref="G37" si="1">1-G36</f>
        <v>3.2480149791815904E-3</v>
      </c>
      <c r="H37" s="4">
        <f t="shared" ref="H37" si="2">1-H36</f>
        <v>7.3011366741049244E-4</v>
      </c>
      <c r="J37" s="2">
        <v>4</v>
      </c>
      <c r="K37" s="2">
        <v>10</v>
      </c>
      <c r="L37">
        <f>(K37/100)*((100-K36)/100)</f>
        <v>5.6000000000000008E-2</v>
      </c>
      <c r="M37">
        <f>L37/(L37+L36)</f>
        <v>0.12389380530973453</v>
      </c>
      <c r="N37" s="4">
        <f>1-N36</f>
        <v>0.17174680627528094</v>
      </c>
      <c r="O37" s="4">
        <f>1-O36</f>
        <v>8.6739932960076982E-2</v>
      </c>
      <c r="P37" s="4">
        <f t="shared" ref="P37" si="3">1-P36</f>
        <v>6.5676282935070773E-2</v>
      </c>
      <c r="Q37" s="4">
        <f t="shared" ref="Q37" si="4">1-Q36</f>
        <v>6.1109385363277369E-2</v>
      </c>
    </row>
    <row r="39" spans="1:17">
      <c r="A39" t="s">
        <v>50</v>
      </c>
    </row>
    <row r="41" spans="1:17">
      <c r="A41" t="s">
        <v>42</v>
      </c>
    </row>
    <row r="42" spans="1:17">
      <c r="A42" t="s">
        <v>43</v>
      </c>
    </row>
    <row r="45" spans="1:17">
      <c r="A45" t="s">
        <v>24</v>
      </c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4:I10"/>
  <sheetViews>
    <sheetView workbookViewId="0">
      <selection activeCell="K4" sqref="K4"/>
    </sheetView>
  </sheetViews>
  <sheetFormatPr defaultRowHeight="14.25"/>
  <cols>
    <col min="3" max="3" width="12.25" bestFit="1" customWidth="1"/>
    <col min="11" max="11" width="12.25" bestFit="1" customWidth="1"/>
  </cols>
  <sheetData>
    <row r="4" spans="1:9">
      <c r="A4" t="s">
        <v>30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 t="s">
        <v>36</v>
      </c>
      <c r="H4" t="s">
        <v>37</v>
      </c>
      <c r="I4" t="s">
        <v>38</v>
      </c>
    </row>
    <row r="5" spans="1:9">
      <c r="A5" t="s">
        <v>29</v>
      </c>
      <c r="B5">
        <v>2</v>
      </c>
    </row>
    <row r="6" spans="1:9">
      <c r="A6" t="s">
        <v>0</v>
      </c>
      <c r="B6">
        <v>40</v>
      </c>
    </row>
    <row r="8" spans="1:9">
      <c r="A8" t="s">
        <v>39</v>
      </c>
      <c r="B8" t="s">
        <v>31</v>
      </c>
      <c r="C8" t="s">
        <v>32</v>
      </c>
      <c r="D8" t="s">
        <v>33</v>
      </c>
      <c r="E8" t="s">
        <v>34</v>
      </c>
      <c r="F8" t="s">
        <v>35</v>
      </c>
      <c r="G8" t="s">
        <v>36</v>
      </c>
      <c r="H8" t="s">
        <v>37</v>
      </c>
      <c r="I8" t="s">
        <v>38</v>
      </c>
    </row>
    <row r="9" spans="1:9">
      <c r="A9" t="s">
        <v>29</v>
      </c>
      <c r="B9">
        <v>2</v>
      </c>
      <c r="C9">
        <v>2</v>
      </c>
    </row>
    <row r="10" spans="1:9">
      <c r="A10" t="s">
        <v>0</v>
      </c>
      <c r="B10">
        <v>20</v>
      </c>
      <c r="C10">
        <v>20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SoulMan</dc:creator>
  <cp:lastModifiedBy>mama</cp:lastModifiedBy>
  <dcterms:created xsi:type="dcterms:W3CDTF">2015-02-22T16:21:39Z</dcterms:created>
  <dcterms:modified xsi:type="dcterms:W3CDTF">2015-04-07T09:42:31Z</dcterms:modified>
</cp:coreProperties>
</file>